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2" i="1" l="1"/>
  <c r="R22" i="1"/>
  <c r="P22" i="1"/>
  <c r="O22" i="1"/>
  <c r="M22" i="1"/>
  <c r="L22" i="1"/>
  <c r="J22" i="1"/>
  <c r="I22" i="1"/>
  <c r="H22" i="1"/>
  <c r="Q22" i="1" s="1"/>
  <c r="H20" i="1"/>
  <c r="Q20" i="1" s="1"/>
  <c r="I20" i="1"/>
  <c r="J20" i="1"/>
  <c r="K20" i="1"/>
  <c r="L20" i="1"/>
  <c r="M20" i="1"/>
  <c r="N20" i="1"/>
  <c r="O20" i="1"/>
  <c r="P20" i="1"/>
  <c r="R20" i="1"/>
  <c r="S20" i="1"/>
  <c r="H19" i="1"/>
  <c r="Q19" i="1" s="1"/>
  <c r="I19" i="1"/>
  <c r="J19" i="1"/>
  <c r="K19" i="1"/>
  <c r="L19" i="1"/>
  <c r="M19" i="1"/>
  <c r="N19" i="1"/>
  <c r="O19" i="1"/>
  <c r="P19" i="1"/>
  <c r="R19" i="1"/>
  <c r="S19" i="1"/>
  <c r="H18" i="1"/>
  <c r="N18" i="1" s="1"/>
  <c r="I18" i="1"/>
  <c r="J18" i="1"/>
  <c r="K18" i="1"/>
  <c r="L18" i="1"/>
  <c r="M18" i="1"/>
  <c r="O18" i="1"/>
  <c r="P18" i="1"/>
  <c r="R18" i="1"/>
  <c r="S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S16" i="1"/>
  <c r="R16" i="1"/>
  <c r="P16" i="1"/>
  <c r="O16" i="1"/>
  <c r="M16" i="1"/>
  <c r="L16" i="1"/>
  <c r="J16" i="1"/>
  <c r="I16" i="1"/>
  <c r="H16" i="1"/>
  <c r="Q16" i="1" s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T22" i="1" l="1"/>
  <c r="K22" i="1"/>
  <c r="N22" i="1"/>
  <c r="T20" i="1"/>
  <c r="T19" i="1"/>
  <c r="T18" i="1"/>
  <c r="Q18" i="1"/>
  <c r="T16" i="1"/>
  <c r="K16" i="1"/>
  <c r="N16" i="1"/>
  <c r="E15" i="1"/>
  <c r="D15" i="1"/>
  <c r="C15" i="1"/>
  <c r="H21" i="1" l="1"/>
  <c r="G21" i="1"/>
  <c r="F21" i="1"/>
  <c r="F23" i="1" s="1"/>
  <c r="E19" i="1"/>
  <c r="E20" i="1"/>
  <c r="D20" i="1"/>
  <c r="C20" i="1"/>
  <c r="E18" i="1"/>
  <c r="D18" i="1"/>
  <c r="C18" i="1"/>
  <c r="H23" i="1" l="1"/>
  <c r="G23" i="1"/>
  <c r="E22" i="1"/>
  <c r="D22" i="1"/>
  <c r="C22" i="1"/>
  <c r="D19" i="1"/>
  <c r="C19" i="1"/>
  <c r="C17" i="1" l="1"/>
  <c r="D17" i="1"/>
  <c r="E17" i="1"/>
  <c r="E14" i="1" l="1"/>
  <c r="D14" i="1"/>
  <c r="C14" i="1"/>
  <c r="T23" i="1" l="1"/>
  <c r="S23" i="1"/>
  <c r="R23" i="1"/>
  <c r="Q23" i="1"/>
  <c r="P23" i="1"/>
  <c r="O23" i="1"/>
  <c r="N23" i="1"/>
  <c r="M23" i="1"/>
  <c r="L23" i="1"/>
  <c r="K23" i="1"/>
  <c r="J23" i="1"/>
  <c r="I23" i="1"/>
</calcChain>
</file>

<file path=xl/sharedStrings.xml><?xml version="1.0" encoding="utf-8"?>
<sst xmlns="http://schemas.openxmlformats.org/spreadsheetml/2006/main" count="85" uniqueCount="66">
  <si>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</si>
  <si>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</si>
  <si>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</si>
  <si>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</si>
  <si>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</si>
  <si>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</si>
  <si>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</si>
  <si>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</si>
  <si>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</si>
  <si>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</si>
  <si>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</si>
  <si>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</si>
  <si>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</si>
  <si>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</si>
  <si>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</si>
  <si>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</si>
  <si>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</si>
  <si>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</si>
  <si>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</si>
  <si>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</si>
  <si>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</si>
  <si>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</si>
  <si>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</si>
  <si>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</si>
  <si>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</si>
  <si>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</si>
  <si>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</si>
  <si>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</si>
  <si>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</si>
  <si>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Олія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</si>
  <si>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</si>
  <si>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</si>
  <si>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</si>
  <si>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</si>
  <si>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</si>
  <si>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Маса напівфабрикату</t>
  </si>
  <si>
    <t>ВИХІД</t>
  </si>
  <si>
    <t xml:space="preserve">Рецептура №111
 «Картотека страв та технологія їх приготування в закладах дошкільної освіти»  Управління освіти Чернівецької міської ради  2018р.
</t>
  </si>
  <si>
    <t>КОВБАСКИ М`ЯСНІ</t>
  </si>
  <si>
    <t>Я</t>
  </si>
  <si>
    <t>Яйце куряче</t>
  </si>
  <si>
    <t>Свіжі, столові, шкаралупа чиста, міцна, цілісна.</t>
  </si>
  <si>
    <t>1/20</t>
  </si>
  <si>
    <t>1/13</t>
  </si>
  <si>
    <t>Цибуля ріпчаста</t>
  </si>
  <si>
    <t>Цибулини визріли, здорові, цільні, сухі, незабруднені, з добре підсушеними верхніми лусками.</t>
  </si>
  <si>
    <t>ЗП</t>
  </si>
  <si>
    <t>Крупа манна</t>
  </si>
  <si>
    <t>Кремового або жовтуватого кольору, без стороннього запаху; смак злегла солодкуватий; зараження амбарними шкідниками не допускається.</t>
  </si>
  <si>
    <t>Г</t>
  </si>
  <si>
    <t>Борошно пшеничне</t>
  </si>
  <si>
    <t>Колір білий або білий з кремовим відтінком; смак солодкуватий.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</si>
  <si>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страва має форму ковбаски;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</si>
  <si>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</si>
  <si>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смаженого м’яса в міру солоний.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</si>
  <si>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</si>
  <si>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50 г ± 3 %</t>
  </si>
  <si>
    <t>66 г ± 3 %</t>
  </si>
  <si>
    <t>М'ясо свинини (великими шматками)</t>
  </si>
  <si>
    <t>М'ясо яловичини (великими шматками)</t>
  </si>
  <si>
    <t>Подають на мілкій закусочній тарілці при температурі 65⁰С разом з гарніром.</t>
  </si>
  <si>
    <t xml:space="preserve">М’ясо двічі пропускають через м’ясорубку, разом з цибулею, додають яйця, манну крупу, сіль, воду  і добре перемішують. З підготовленої маси формують ковбаски, обкачують у борошні, викладають на змащений олією лист з бортиками, смажать до утворення кірочки 15-20 хв. у духовій шафі.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</si>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</sst>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zoomScale="70" zoomScaleNormal="100" zoomScalePageLayoutView="70" workbookViewId="0">
      <selection activeCell="S24" sqref="S24:T24"/>
    </sheetView>
  </sheetViews>
  <sheetFormatPr defaultRowHeight="14.4" x14ac:dyDescent="0.3"/>
  <cols>
    <col min="1" max="1" width="4.6640625" customWidth="1"/>
    <col min="2" max="2" width="12.1093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6" customWidth="1"/>
    <col min="13" max="13" width="6.109375" customWidth="1"/>
    <col min="14" max="14" width="5.88671875" customWidth="1"/>
    <col min="15" max="16" width="5.44140625" customWidth="1"/>
    <col min="17" max="17" width="5.33203125" customWidth="1"/>
    <col min="18" max="18" width="6" customWidth="1"/>
    <col min="19" max="19" width="5.88671875" customWidth="1"/>
    <col min="20" max="20" width="6.33203125" customWidth="1"/>
    <col min="21" max="21" width="24.109375" customWidth="1"/>
    <col min="22" max="22" width="10.88671875" customWidth="1"/>
    <col min="23" max="23" width="13.33203125" customWidth="1"/>
  </cols>
  <sheetData>
    <row r="1" spans="1:29" x14ac:dyDescent="0.3">
      <c r="A1" s="2"/>
      <c r="B1" s="53" t="s">
        <v>37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4"/>
      <c r="Q1" s="52" t="s">
        <v>17</v>
      </c>
      <c r="R1" s="52"/>
      <c r="S1" s="52"/>
      <c r="T1" s="52"/>
      <c r="U1" s="52"/>
    </row>
    <row r="2" spans="1:29" x14ac:dyDescent="0.3">
      <c r="A2" s="2"/>
      <c r="B2" s="53"/>
      <c r="C2" s="53"/>
      <c r="D2" s="53"/>
      <c r="E2" s="53"/>
      <c r="F2" s="53"/>
      <c r="G2" s="53"/>
      <c r="H2" s="53"/>
      <c r="I2" s="2"/>
      <c r="J2" s="2"/>
      <c r="K2" s="2"/>
      <c r="L2" s="2"/>
      <c r="M2" s="2"/>
      <c r="N2" s="2"/>
      <c r="O2" s="2"/>
      <c r="P2" s="4"/>
      <c r="Q2" s="52" t="s">
        <v>18</v>
      </c>
      <c r="R2" s="52"/>
      <c r="S2" s="52"/>
      <c r="T2" s="52"/>
      <c r="U2" s="52"/>
    </row>
    <row r="3" spans="1:29" x14ac:dyDescent="0.3">
      <c r="A3" s="2"/>
      <c r="B3" s="53"/>
      <c r="C3" s="53"/>
      <c r="D3" s="53"/>
      <c r="E3" s="53"/>
      <c r="F3" s="53"/>
      <c r="G3" s="53"/>
      <c r="H3" s="53"/>
      <c r="I3" s="2"/>
      <c r="J3" s="2"/>
      <c r="K3" s="2"/>
      <c r="L3" s="2"/>
      <c r="M3" s="2"/>
      <c r="N3" s="2"/>
      <c r="O3" s="2"/>
      <c r="P3" s="4"/>
      <c r="Q3" s="52" t="s">
        <v>19</v>
      </c>
      <c r="R3" s="52"/>
      <c r="S3" s="52"/>
      <c r="T3" s="52"/>
      <c r="U3" s="52"/>
    </row>
    <row r="4" spans="1:29" s="63" customFormat="1" x14ac:dyDescent="0.3">
      <c r="A4" s="60"/>
      <c r="B4" s="53"/>
      <c r="C4" s="53"/>
      <c r="D4" s="53"/>
      <c r="E4" s="53"/>
      <c r="F4" s="53"/>
      <c r="G4" s="53"/>
      <c r="H4" s="53"/>
      <c r="I4" s="60"/>
      <c r="J4" s="60"/>
      <c r="K4" s="60"/>
      <c r="L4" s="60"/>
      <c r="M4" s="60"/>
      <c r="N4" s="60"/>
      <c r="O4" s="60"/>
      <c r="P4" s="61"/>
      <c r="Q4" s="62" t="s">
        <v>20</v>
      </c>
      <c r="R4" s="62"/>
      <c r="S4" s="62"/>
      <c r="T4" s="62"/>
      <c r="U4" s="62"/>
    </row>
    <row r="5" spans="1:29" s="63" customFormat="1" x14ac:dyDescent="0.3">
      <c r="A5" s="60"/>
      <c r="B5" s="53"/>
      <c r="C5" s="53"/>
      <c r="D5" s="53"/>
      <c r="E5" s="53"/>
      <c r="F5" s="53"/>
      <c r="G5" s="53"/>
      <c r="H5" s="53"/>
      <c r="I5" s="60"/>
      <c r="J5" s="60"/>
      <c r="K5" s="60"/>
      <c r="L5" s="60"/>
      <c r="M5" s="60"/>
      <c r="N5" s="60"/>
      <c r="O5" s="60"/>
      <c r="P5" s="61"/>
      <c r="Q5" s="61"/>
      <c r="R5" s="61"/>
      <c r="S5" s="61"/>
      <c r="T5" s="61"/>
      <c r="U5" s="61"/>
    </row>
    <row r="6" spans="1:29" s="63" customFormat="1" x14ac:dyDescent="0.3">
      <c r="A6" s="64" t="s">
        <v>16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9" s="63" customFormat="1" x14ac:dyDescent="0.3">
      <c r="A7" s="65" t="s">
        <v>38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9" s="63" customFormat="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</row>
    <row r="9" spans="1:29" s="63" customFormat="1" ht="15.75" customHeight="1" x14ac:dyDescent="0.3">
      <c r="A9" s="54" t="s">
        <v>0</v>
      </c>
      <c r="B9" s="39" t="s">
        <v>14</v>
      </c>
      <c r="C9" s="67" t="s">
        <v>1</v>
      </c>
      <c r="D9" s="67"/>
      <c r="E9" s="67"/>
      <c r="F9" s="67"/>
      <c r="G9" s="67"/>
      <c r="H9" s="67"/>
      <c r="I9" s="67" t="s">
        <v>2</v>
      </c>
      <c r="J9" s="67"/>
      <c r="K9" s="67"/>
      <c r="L9" s="67"/>
      <c r="M9" s="67"/>
      <c r="N9" s="67"/>
      <c r="O9" s="67"/>
      <c r="P9" s="67"/>
      <c r="Q9" s="67"/>
      <c r="R9" s="68" t="s">
        <v>13</v>
      </c>
      <c r="S9" s="68"/>
      <c r="T9" s="68"/>
      <c r="U9" s="48" t="s">
        <v>3</v>
      </c>
      <c r="V9" s="57" t="s">
        <v>25</v>
      </c>
      <c r="W9" s="39" t="s">
        <v>28</v>
      </c>
      <c r="X9" s="74" t="s">
        <v>34</v>
      </c>
    </row>
    <row r="10" spans="1:29" s="63" customFormat="1" ht="15.75" customHeight="1" x14ac:dyDescent="0.3">
      <c r="A10" s="55"/>
      <c r="B10" s="39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8"/>
      <c r="S10" s="68"/>
      <c r="T10" s="68"/>
      <c r="U10" s="48"/>
      <c r="V10" s="58"/>
      <c r="W10" s="39"/>
      <c r="X10" s="75"/>
    </row>
    <row r="11" spans="1:29" s="63" customFormat="1" ht="25.5" customHeight="1" x14ac:dyDescent="0.3">
      <c r="A11" s="55"/>
      <c r="B11" s="39"/>
      <c r="C11" s="69" t="s">
        <v>8</v>
      </c>
      <c r="D11" s="69"/>
      <c r="E11" s="69"/>
      <c r="F11" s="69" t="s">
        <v>9</v>
      </c>
      <c r="G11" s="69"/>
      <c r="H11" s="69"/>
      <c r="I11" s="69" t="s">
        <v>10</v>
      </c>
      <c r="J11" s="69"/>
      <c r="K11" s="69"/>
      <c r="L11" s="69" t="s">
        <v>11</v>
      </c>
      <c r="M11" s="69"/>
      <c r="N11" s="69"/>
      <c r="O11" s="69" t="s">
        <v>12</v>
      </c>
      <c r="P11" s="69"/>
      <c r="Q11" s="69"/>
      <c r="R11" s="68"/>
      <c r="S11" s="68"/>
      <c r="T11" s="68"/>
      <c r="U11" s="48"/>
      <c r="V11" s="58"/>
      <c r="W11" s="39"/>
      <c r="X11" s="75"/>
    </row>
    <row r="12" spans="1:29" x14ac:dyDescent="0.3">
      <c r="A12" s="55"/>
      <c r="B12" s="39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8"/>
      <c r="V12" s="59"/>
      <c r="W12" s="39"/>
      <c r="X12" s="76"/>
      <c r="Y12" s="63"/>
      <c r="Z12" s="63"/>
      <c r="AA12" s="63"/>
      <c r="AB12" s="63"/>
      <c r="AC12" s="63"/>
    </row>
    <row r="13" spans="1:29" ht="30.75" customHeight="1" x14ac:dyDescent="0.3">
      <c r="A13" s="56"/>
      <c r="B13" s="39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48"/>
      <c r="V13" s="13" t="s">
        <v>15</v>
      </c>
      <c r="W13" s="13" t="s">
        <v>15</v>
      </c>
      <c r="X13" s="77" t="s">
        <v>15</v>
      </c>
      <c r="Y13" s="63"/>
      <c r="Z13" s="77" t="s">
        <v>62</v>
      </c>
      <c r="AA13" s="77" t="s">
        <v>63</v>
      </c>
      <c r="AB13" s="77" t="s">
        <v>64</v>
      </c>
      <c r="AC13" s="77" t="s">
        <v>65</v>
      </c>
    </row>
    <row r="14" spans="1:29" ht="87.75" customHeight="1" x14ac:dyDescent="0.3">
      <c r="A14" s="25"/>
      <c r="B14" s="14" t="s">
        <v>58</v>
      </c>
      <c r="C14" s="15">
        <f t="shared" ref="C14:C15" si="0">(100*F14)/(100-V14)</f>
        <v>25</v>
      </c>
      <c r="D14" s="16">
        <f t="shared" ref="D14:D15" si="1">(100*G14)/(100-V14)</f>
        <v>25</v>
      </c>
      <c r="E14" s="16">
        <f t="shared" ref="E14:E15" si="2">(100*H14)/(100-V14)</f>
        <v>30</v>
      </c>
      <c r="F14" s="28">
        <v>25</v>
      </c>
      <c r="G14" s="28">
        <v>25</v>
      </c>
      <c r="H14" s="28">
        <v>30</v>
      </c>
      <c r="I14" s="78">
        <f>Z14/100*F14</f>
        <v>3.75</v>
      </c>
      <c r="J14" s="78">
        <f>Z14/100*G14</f>
        <v>3.75</v>
      </c>
      <c r="K14" s="78">
        <f>Z14/100*H14</f>
        <v>4.5</v>
      </c>
      <c r="L14" s="78">
        <f>AA14/100*F14</f>
        <v>6.8000000000000007</v>
      </c>
      <c r="M14" s="78">
        <f>AA14/100*G14</f>
        <v>6.8000000000000007</v>
      </c>
      <c r="N14" s="78">
        <f>AA14/100*H14</f>
        <v>8.16</v>
      </c>
      <c r="O14" s="78">
        <f>AB14/100*F14</f>
        <v>0</v>
      </c>
      <c r="P14" s="78">
        <f>AB14/100*G14</f>
        <v>0</v>
      </c>
      <c r="Q14" s="78">
        <f>AB14/100*H14</f>
        <v>0</v>
      </c>
      <c r="R14" s="79">
        <f>AC14/100*F14</f>
        <v>76.25</v>
      </c>
      <c r="S14" s="79">
        <f>AC14/100*G14</f>
        <v>76.25</v>
      </c>
      <c r="T14" s="79">
        <f>AC14/100*H14</f>
        <v>91.5</v>
      </c>
      <c r="U14" s="32" t="s">
        <v>31</v>
      </c>
      <c r="V14" s="17">
        <v>0</v>
      </c>
      <c r="W14" s="21">
        <v>0</v>
      </c>
      <c r="X14" s="31"/>
      <c r="Z14" s="78">
        <v>15</v>
      </c>
      <c r="AA14" s="78">
        <v>27.2</v>
      </c>
      <c r="AB14" s="78">
        <v>0</v>
      </c>
      <c r="AC14" s="79">
        <v>305</v>
      </c>
    </row>
    <row r="15" spans="1:29" ht="87.75" customHeight="1" x14ac:dyDescent="0.3">
      <c r="A15" s="25"/>
      <c r="B15" s="14" t="s">
        <v>59</v>
      </c>
      <c r="C15" s="15">
        <f t="shared" si="0"/>
        <v>20</v>
      </c>
      <c r="D15" s="16">
        <f t="shared" si="1"/>
        <v>20</v>
      </c>
      <c r="E15" s="16">
        <f t="shared" si="2"/>
        <v>30</v>
      </c>
      <c r="F15" s="28">
        <v>20</v>
      </c>
      <c r="G15" s="28">
        <v>20</v>
      </c>
      <c r="H15" s="28">
        <v>30</v>
      </c>
      <c r="I15" s="78">
        <f>Z15/100*F15</f>
        <v>4.0600000000000005</v>
      </c>
      <c r="J15" s="78">
        <f>Z15/100*G15</f>
        <v>4.0600000000000005</v>
      </c>
      <c r="K15" s="78">
        <f>Z15/100*H15</f>
        <v>6.0900000000000007</v>
      </c>
      <c r="L15" s="78">
        <f>AA15/100*F15</f>
        <v>0.52</v>
      </c>
      <c r="M15" s="78">
        <f>AA15/100*G15</f>
        <v>0.52</v>
      </c>
      <c r="N15" s="78">
        <f>AA15/100*H15</f>
        <v>0.78</v>
      </c>
      <c r="O15" s="78">
        <f>AB15/100*F15</f>
        <v>0</v>
      </c>
      <c r="P15" s="78">
        <f>AB15/100*G15</f>
        <v>0</v>
      </c>
      <c r="Q15" s="78">
        <f>AB15/100*H15</f>
        <v>0</v>
      </c>
      <c r="R15" s="79">
        <f>AC15/100*F15</f>
        <v>21</v>
      </c>
      <c r="S15" s="79">
        <f>AC15/100*G15</f>
        <v>21</v>
      </c>
      <c r="T15" s="79">
        <f>AC15/100*H15</f>
        <v>31.5</v>
      </c>
      <c r="U15" s="32" t="s">
        <v>31</v>
      </c>
      <c r="V15" s="17">
        <v>0</v>
      </c>
      <c r="W15" s="21">
        <v>0</v>
      </c>
      <c r="X15" s="31"/>
      <c r="Z15" s="78">
        <v>20.3</v>
      </c>
      <c r="AA15" s="78">
        <v>2.6</v>
      </c>
      <c r="AB15" s="78">
        <v>0</v>
      </c>
      <c r="AC15" s="79">
        <v>105</v>
      </c>
    </row>
    <row r="16" spans="1:29" ht="28.5" customHeight="1" x14ac:dyDescent="0.3">
      <c r="A16" s="25" t="s">
        <v>39</v>
      </c>
      <c r="B16" s="19" t="s">
        <v>40</v>
      </c>
      <c r="C16" s="33" t="s">
        <v>42</v>
      </c>
      <c r="D16" s="34" t="s">
        <v>42</v>
      </c>
      <c r="E16" s="34" t="s">
        <v>43</v>
      </c>
      <c r="F16" s="28">
        <v>2</v>
      </c>
      <c r="G16" s="28">
        <v>2</v>
      </c>
      <c r="H16" s="28">
        <f>G16/0.75</f>
        <v>2.6666666666666665</v>
      </c>
      <c r="I16" s="78">
        <f>Z16/100*F16</f>
        <v>0.254</v>
      </c>
      <c r="J16" s="78">
        <f>Z16/100*G16</f>
        <v>0.254</v>
      </c>
      <c r="K16" s="78">
        <f>Z16/100*H16</f>
        <v>0.33866666666666667</v>
      </c>
      <c r="L16" s="78">
        <f>AA16/100*F16</f>
        <v>0.23</v>
      </c>
      <c r="M16" s="78">
        <f>AA16/100*G16</f>
        <v>0.23</v>
      </c>
      <c r="N16" s="78">
        <f>AA16/100*H16</f>
        <v>0.30666666666666664</v>
      </c>
      <c r="O16" s="78">
        <f>AB16/100*F16</f>
        <v>1.3999999999999999E-2</v>
      </c>
      <c r="P16" s="78">
        <f>AB16/100*G16</f>
        <v>1.3999999999999999E-2</v>
      </c>
      <c r="Q16" s="78">
        <f>AB16/100*H16</f>
        <v>1.8666666666666665E-2</v>
      </c>
      <c r="R16" s="79">
        <f>AC16/100*F16</f>
        <v>3.14</v>
      </c>
      <c r="S16" s="79">
        <f>AC16/100*G16</f>
        <v>3.14</v>
      </c>
      <c r="T16" s="79">
        <f>AC16/100*H16</f>
        <v>4.1866666666666665</v>
      </c>
      <c r="U16" s="32" t="s">
        <v>41</v>
      </c>
      <c r="V16" s="20">
        <v>0</v>
      </c>
      <c r="W16" s="21">
        <v>0</v>
      </c>
      <c r="X16" s="31"/>
      <c r="Z16" s="78">
        <v>12.7</v>
      </c>
      <c r="AA16" s="78">
        <v>11.5</v>
      </c>
      <c r="AB16" s="78">
        <v>0.7</v>
      </c>
      <c r="AC16" s="79">
        <v>157</v>
      </c>
    </row>
    <row r="17" spans="1:29" ht="54.75" customHeight="1" x14ac:dyDescent="0.3">
      <c r="A17" s="25"/>
      <c r="B17" s="14" t="s">
        <v>44</v>
      </c>
      <c r="C17" s="15">
        <f t="shared" ref="C17:C18" si="3">(100*F17)/(100-V17)</f>
        <v>3.5714285714285716</v>
      </c>
      <c r="D17" s="16">
        <f t="shared" ref="D17:D18" si="4">(100*G17)/(100-V17)</f>
        <v>3.5714285714285716</v>
      </c>
      <c r="E17" s="16">
        <f t="shared" ref="E17:E18" si="5">(100*H17)/(100-V17)</f>
        <v>4.7619047619047619</v>
      </c>
      <c r="F17" s="16">
        <v>3</v>
      </c>
      <c r="G17" s="16">
        <v>3</v>
      </c>
      <c r="H17" s="28">
        <f>G17/0.75</f>
        <v>4</v>
      </c>
      <c r="I17" s="78">
        <f>Z17/100*F17</f>
        <v>4.1999999999999996E-2</v>
      </c>
      <c r="J17" s="78">
        <f>Z17/100*G17</f>
        <v>4.1999999999999996E-2</v>
      </c>
      <c r="K17" s="78">
        <f>Z17/100*H17</f>
        <v>5.5999999999999994E-2</v>
      </c>
      <c r="L17" s="78">
        <f>AA17/100*F17</f>
        <v>0</v>
      </c>
      <c r="M17" s="78">
        <f>AA17/100*G17</f>
        <v>0</v>
      </c>
      <c r="N17" s="78">
        <f>AA17/100*H17</f>
        <v>0</v>
      </c>
      <c r="O17" s="78">
        <f>AB17/100*F17</f>
        <v>0.29400000000000004</v>
      </c>
      <c r="P17" s="78">
        <f>AB17/100*G17</f>
        <v>0.29400000000000004</v>
      </c>
      <c r="Q17" s="78">
        <f>AB17/100*H17</f>
        <v>0.39200000000000002</v>
      </c>
      <c r="R17" s="79">
        <f>AC17/100*F17</f>
        <v>1.23</v>
      </c>
      <c r="S17" s="79">
        <f>AC17/100*G17</f>
        <v>1.23</v>
      </c>
      <c r="T17" s="79">
        <f>AC17/100*H17</f>
        <v>1.64</v>
      </c>
      <c r="U17" s="32" t="s">
        <v>45</v>
      </c>
      <c r="V17" s="21">
        <v>16</v>
      </c>
      <c r="W17" s="21">
        <v>0</v>
      </c>
      <c r="X17" s="31"/>
      <c r="Z17" s="78">
        <v>1.4</v>
      </c>
      <c r="AA17" s="78">
        <v>0</v>
      </c>
      <c r="AB17" s="78">
        <v>9.8000000000000007</v>
      </c>
      <c r="AC17" s="79">
        <v>41</v>
      </c>
    </row>
    <row r="18" spans="1:29" ht="75.75" customHeight="1" x14ac:dyDescent="0.3">
      <c r="A18" s="25" t="s">
        <v>46</v>
      </c>
      <c r="B18" s="14" t="s">
        <v>47</v>
      </c>
      <c r="C18" s="15">
        <f t="shared" si="3"/>
        <v>5</v>
      </c>
      <c r="D18" s="16">
        <f t="shared" si="4"/>
        <v>5</v>
      </c>
      <c r="E18" s="16">
        <f t="shared" si="5"/>
        <v>6.6666666666666679</v>
      </c>
      <c r="F18" s="16">
        <v>5</v>
      </c>
      <c r="G18" s="16">
        <v>5</v>
      </c>
      <c r="H18" s="28">
        <f>G18/0.75</f>
        <v>6.666666666666667</v>
      </c>
      <c r="I18" s="78">
        <f>Z18/100*F18</f>
        <v>0.51500000000000001</v>
      </c>
      <c r="J18" s="78">
        <f>Z18/100*G18</f>
        <v>0.51500000000000001</v>
      </c>
      <c r="K18" s="78">
        <f>Z18/100*H18</f>
        <v>0.68666666666666676</v>
      </c>
      <c r="L18" s="78">
        <f>AA18/100*F18</f>
        <v>0.05</v>
      </c>
      <c r="M18" s="78">
        <f>AA18/100*G18</f>
        <v>0.05</v>
      </c>
      <c r="N18" s="78">
        <f>AA18/100*H18</f>
        <v>6.6666666666666666E-2</v>
      </c>
      <c r="O18" s="78">
        <f>AB18/100*F18</f>
        <v>3.3950000000000005</v>
      </c>
      <c r="P18" s="78">
        <f>AB18/100*G18</f>
        <v>3.3950000000000005</v>
      </c>
      <c r="Q18" s="78">
        <f>AB18/100*H18</f>
        <v>4.5266666666666673</v>
      </c>
      <c r="R18" s="79">
        <f>AC18/100*F18</f>
        <v>16.399999999999999</v>
      </c>
      <c r="S18" s="79">
        <f>AC18/100*G18</f>
        <v>16.399999999999999</v>
      </c>
      <c r="T18" s="79">
        <f>AC18/100*H18</f>
        <v>21.866666666666667</v>
      </c>
      <c r="U18" s="32" t="s">
        <v>48</v>
      </c>
      <c r="V18" s="21">
        <v>0</v>
      </c>
      <c r="W18" s="21">
        <v>0</v>
      </c>
      <c r="X18" s="31"/>
      <c r="Z18" s="78">
        <v>10.3</v>
      </c>
      <c r="AA18" s="78">
        <v>1</v>
      </c>
      <c r="AB18" s="78">
        <v>67.900000000000006</v>
      </c>
      <c r="AC18" s="79">
        <v>328</v>
      </c>
    </row>
    <row r="19" spans="1:29" ht="68.25" customHeight="1" x14ac:dyDescent="0.3">
      <c r="A19" s="25"/>
      <c r="B19" s="14" t="s">
        <v>30</v>
      </c>
      <c r="C19" s="36">
        <f t="shared" ref="C19:C20" si="6">(100*F19)/(100-V19)</f>
        <v>0.15</v>
      </c>
      <c r="D19" s="18">
        <f t="shared" ref="D19:D20" si="7">(100*G19)/(100-V19)</f>
        <v>0.15</v>
      </c>
      <c r="E19" s="18">
        <f>(100*H19)/(100-V19)</f>
        <v>0.2</v>
      </c>
      <c r="F19" s="29">
        <v>0.15</v>
      </c>
      <c r="G19" s="29">
        <v>0.15</v>
      </c>
      <c r="H19" s="29">
        <f>G19/0.75</f>
        <v>0.19999999999999998</v>
      </c>
      <c r="I19" s="78">
        <f>Z19/100*F19</f>
        <v>0</v>
      </c>
      <c r="J19" s="78">
        <f>Z19/100*G19</f>
        <v>0</v>
      </c>
      <c r="K19" s="78">
        <f>Z19/100*H19</f>
        <v>0</v>
      </c>
      <c r="L19" s="78">
        <f>AA19/100*F19</f>
        <v>0</v>
      </c>
      <c r="M19" s="78">
        <f>AA19/100*G19</f>
        <v>0</v>
      </c>
      <c r="N19" s="78">
        <f>AA19/100*H19</f>
        <v>0</v>
      </c>
      <c r="O19" s="78">
        <f>AB19/100*F19</f>
        <v>0</v>
      </c>
      <c r="P19" s="78">
        <f>AB19/100*G19</f>
        <v>0</v>
      </c>
      <c r="Q19" s="78">
        <f>AB19/100*H19</f>
        <v>0</v>
      </c>
      <c r="R19" s="79">
        <f>AC19/100*F19</f>
        <v>0</v>
      </c>
      <c r="S19" s="79">
        <f>AC19/100*G19</f>
        <v>0</v>
      </c>
      <c r="T19" s="79">
        <f>AC19/100*H19</f>
        <v>0</v>
      </c>
      <c r="U19" s="32" t="s">
        <v>33</v>
      </c>
      <c r="V19" s="21">
        <v>0</v>
      </c>
      <c r="W19" s="21">
        <v>0</v>
      </c>
      <c r="X19" s="31"/>
      <c r="Z19" s="78">
        <v>0</v>
      </c>
      <c r="AA19" s="78">
        <v>0</v>
      </c>
      <c r="AB19" s="78">
        <v>0</v>
      </c>
      <c r="AC19" s="79">
        <v>0</v>
      </c>
    </row>
    <row r="20" spans="1:29" ht="40.5" customHeight="1" x14ac:dyDescent="0.3">
      <c r="A20" s="25" t="s">
        <v>49</v>
      </c>
      <c r="B20" s="35" t="s">
        <v>50</v>
      </c>
      <c r="C20" s="15">
        <f t="shared" si="6"/>
        <v>4</v>
      </c>
      <c r="D20" s="16">
        <f t="shared" si="7"/>
        <v>4</v>
      </c>
      <c r="E20" s="16">
        <f t="shared" ref="E20" si="8">(100*H20)/(100-V20)</f>
        <v>5.3333333333333321</v>
      </c>
      <c r="F20" s="16">
        <v>4</v>
      </c>
      <c r="G20" s="16">
        <v>4</v>
      </c>
      <c r="H20" s="28">
        <f>G20/0.75</f>
        <v>5.333333333333333</v>
      </c>
      <c r="I20" s="78">
        <f>Z20/100*F20</f>
        <v>0.41200000000000003</v>
      </c>
      <c r="J20" s="78">
        <f>Z20/100*G20</f>
        <v>0.41200000000000003</v>
      </c>
      <c r="K20" s="78">
        <f>Z20/100*H20</f>
        <v>0.54933333333333334</v>
      </c>
      <c r="L20" s="78">
        <f>AA20/100*F20</f>
        <v>4.4000000000000004E-2</v>
      </c>
      <c r="M20" s="78">
        <f>AA20/100*G20</f>
        <v>4.4000000000000004E-2</v>
      </c>
      <c r="N20" s="78">
        <f>AA20/100*H20</f>
        <v>5.8666666666666673E-2</v>
      </c>
      <c r="O20" s="78">
        <f>AB20/100*F20</f>
        <v>2.76</v>
      </c>
      <c r="P20" s="78">
        <f>AB20/100*G20</f>
        <v>2.76</v>
      </c>
      <c r="Q20" s="78">
        <f>AB20/100*H20</f>
        <v>3.6799999999999997</v>
      </c>
      <c r="R20" s="79">
        <f>AC20/100*F20</f>
        <v>13.36</v>
      </c>
      <c r="S20" s="79">
        <f>AC20/100*G20</f>
        <v>13.36</v>
      </c>
      <c r="T20" s="79">
        <f>AC20/100*H20</f>
        <v>17.813333333333333</v>
      </c>
      <c r="U20" s="32" t="s">
        <v>51</v>
      </c>
      <c r="V20" s="21"/>
      <c r="W20" s="21"/>
      <c r="X20" s="31"/>
      <c r="Z20" s="78">
        <v>10.3</v>
      </c>
      <c r="AA20" s="78">
        <v>1.1000000000000001</v>
      </c>
      <c r="AB20" s="78">
        <v>69</v>
      </c>
      <c r="AC20" s="79">
        <v>334</v>
      </c>
    </row>
    <row r="21" spans="1:29" ht="27.75" customHeight="1" x14ac:dyDescent="0.3">
      <c r="A21" s="25"/>
      <c r="B21" s="44" t="s">
        <v>35</v>
      </c>
      <c r="C21" s="45"/>
      <c r="D21" s="45"/>
      <c r="E21" s="46"/>
      <c r="F21" s="22">
        <f>SUM(F14:F20)*(100-X21)/100</f>
        <v>58.558499999999995</v>
      </c>
      <c r="G21" s="22">
        <f>SUM(G14:G20)*(100-X21)/100</f>
        <v>58.558499999999995</v>
      </c>
      <c r="H21" s="22">
        <f>SUM(H14:H20)*(100-X21)/100</f>
        <v>78.077999999999989</v>
      </c>
      <c r="I21" s="18"/>
      <c r="J21" s="18"/>
      <c r="K21" s="18"/>
      <c r="L21" s="18"/>
      <c r="M21" s="18"/>
      <c r="N21" s="18"/>
      <c r="O21" s="18"/>
      <c r="P21" s="18"/>
      <c r="Q21" s="18"/>
      <c r="R21" s="16"/>
      <c r="S21" s="16"/>
      <c r="T21" s="16"/>
      <c r="U21" s="32"/>
      <c r="V21" s="21"/>
      <c r="W21" s="21"/>
      <c r="X21" s="21">
        <v>1</v>
      </c>
      <c r="Z21" s="78"/>
      <c r="AA21" s="78"/>
      <c r="AB21" s="78"/>
      <c r="AC21" s="79"/>
    </row>
    <row r="22" spans="1:29" ht="53.25" customHeight="1" x14ac:dyDescent="0.3">
      <c r="A22" s="25"/>
      <c r="B22" s="14" t="s">
        <v>29</v>
      </c>
      <c r="C22" s="15">
        <f t="shared" ref="C22" si="9">(100*F22)/(100-V22)</f>
        <v>2</v>
      </c>
      <c r="D22" s="16">
        <f t="shared" ref="D22" si="10">(100*G22)/(100-V22)</f>
        <v>2</v>
      </c>
      <c r="E22" s="16">
        <f t="shared" ref="E22" si="11">(100*H22)/(100-V22)</f>
        <v>2.6666666666666661</v>
      </c>
      <c r="F22" s="28">
        <v>2</v>
      </c>
      <c r="G22" s="28">
        <v>2</v>
      </c>
      <c r="H22" s="28">
        <f>G22/0.75</f>
        <v>2.6666666666666665</v>
      </c>
      <c r="I22" s="78">
        <f>Z22/100*F22</f>
        <v>0</v>
      </c>
      <c r="J22" s="78">
        <f>Z22/100*G22</f>
        <v>0</v>
      </c>
      <c r="K22" s="78">
        <f>Z22/100*H22</f>
        <v>0</v>
      </c>
      <c r="L22" s="78">
        <f>AA22/100*F22</f>
        <v>1.9980000000000002</v>
      </c>
      <c r="M22" s="78">
        <f>AA22/100*G22</f>
        <v>1.9980000000000002</v>
      </c>
      <c r="N22" s="78">
        <f>AA22/100*H22</f>
        <v>2.6640000000000001</v>
      </c>
      <c r="O22" s="78">
        <f>AB22/100*F22</f>
        <v>0</v>
      </c>
      <c r="P22" s="78">
        <f>AB22/100*G22</f>
        <v>0</v>
      </c>
      <c r="Q22" s="78">
        <f>AB22/100*H22</f>
        <v>0</v>
      </c>
      <c r="R22" s="79">
        <f>AC22/100*F22</f>
        <v>17.98</v>
      </c>
      <c r="S22" s="79">
        <f>AC22/100*G22</f>
        <v>17.98</v>
      </c>
      <c r="T22" s="79">
        <f>AC22/100*H22</f>
        <v>23.973333333333333</v>
      </c>
      <c r="U22" s="32" t="s">
        <v>32</v>
      </c>
      <c r="V22" s="21">
        <v>0</v>
      </c>
      <c r="W22" s="21">
        <v>0</v>
      </c>
      <c r="X22" s="31"/>
      <c r="Z22" s="78">
        <v>0</v>
      </c>
      <c r="AA22" s="78">
        <v>99.9</v>
      </c>
      <c r="AB22" s="78">
        <v>0</v>
      </c>
      <c r="AC22" s="79">
        <v>899</v>
      </c>
    </row>
    <row r="23" spans="1:29" x14ac:dyDescent="0.3">
      <c r="A23" s="26"/>
      <c r="B23" s="41" t="s">
        <v>36</v>
      </c>
      <c r="C23" s="42"/>
      <c r="D23" s="42"/>
      <c r="E23" s="43"/>
      <c r="F23" s="22">
        <f>SUM(F21:F22)*(100-W23)/100</f>
        <v>49.657969999999999</v>
      </c>
      <c r="G23" s="22">
        <f>SUM(G21:G22)*(100-W23)/100</f>
        <v>49.657969999999999</v>
      </c>
      <c r="H23" s="22">
        <f>SUM(H21:H22)*(100-W23)/100</f>
        <v>66.210626666666656</v>
      </c>
      <c r="I23" s="24">
        <f t="shared" ref="I23:T23" si="12">SUM(I14:I22)</f>
        <v>9.0330000000000013</v>
      </c>
      <c r="J23" s="24">
        <f t="shared" si="12"/>
        <v>9.0330000000000013</v>
      </c>
      <c r="K23" s="24">
        <f t="shared" si="12"/>
        <v>12.220666666666666</v>
      </c>
      <c r="L23" s="24">
        <f t="shared" si="12"/>
        <v>9.6419999999999995</v>
      </c>
      <c r="M23" s="24">
        <f t="shared" si="12"/>
        <v>9.6419999999999995</v>
      </c>
      <c r="N23" s="24">
        <f t="shared" si="12"/>
        <v>12.036</v>
      </c>
      <c r="O23" s="24">
        <f t="shared" si="12"/>
        <v>6.4630000000000001</v>
      </c>
      <c r="P23" s="24">
        <f t="shared" si="12"/>
        <v>6.4630000000000001</v>
      </c>
      <c r="Q23" s="24">
        <f t="shared" si="12"/>
        <v>8.6173333333333346</v>
      </c>
      <c r="R23" s="22">
        <f t="shared" si="12"/>
        <v>149.35999999999999</v>
      </c>
      <c r="S23" s="22">
        <f t="shared" si="12"/>
        <v>149.35999999999999</v>
      </c>
      <c r="T23" s="22">
        <f t="shared" si="12"/>
        <v>192.48</v>
      </c>
      <c r="U23" s="3"/>
      <c r="V23" s="21"/>
      <c r="W23" s="30">
        <v>18</v>
      </c>
      <c r="X23" s="31"/>
      <c r="Z23" s="78"/>
      <c r="AA23" s="78"/>
      <c r="AB23" s="78"/>
      <c r="AC23" s="79"/>
    </row>
    <row r="24" spans="1:29" x14ac:dyDescent="0.3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80"/>
      <c r="T24" s="80"/>
      <c r="U24" s="9"/>
    </row>
    <row r="25" spans="1:29" x14ac:dyDescent="0.3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3">
      <c r="A26" s="27"/>
      <c r="B26" s="40" t="s">
        <v>21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9" ht="36" customHeight="1" x14ac:dyDescent="0.3">
      <c r="A27" s="27"/>
      <c r="B27" s="47" t="s">
        <v>61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8" spans="1:29" ht="16.5" customHeight="1" x14ac:dyDescent="0.3">
      <c r="A28" s="27"/>
      <c r="B28" s="38" t="s">
        <v>60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9" ht="15" customHeight="1" x14ac:dyDescent="0.3">
      <c r="A29" s="27"/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40" t="s">
        <v>22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</row>
    <row r="31" spans="1:29" x14ac:dyDescent="0.3">
      <c r="A31" s="5"/>
      <c r="B31" s="5" t="s">
        <v>52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4.25" customHeight="1" x14ac:dyDescent="0.3">
      <c r="A32" s="5"/>
      <c r="B32" s="5" t="s">
        <v>53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54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 t="s">
        <v>55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s="63" customFormat="1" x14ac:dyDescent="0.3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71"/>
      <c r="R35" s="71"/>
      <c r="S35" s="71"/>
      <c r="T35" s="71"/>
      <c r="U35" s="71"/>
    </row>
    <row r="36" spans="1:21" s="63" customFormat="1" x14ac:dyDescent="0.3">
      <c r="A36" s="70"/>
      <c r="B36" s="72" t="s">
        <v>23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</row>
    <row r="37" spans="1:21" s="63" customFormat="1" x14ac:dyDescent="0.3">
      <c r="A37" s="70"/>
      <c r="B37" s="70" t="s">
        <v>27</v>
      </c>
      <c r="C37" s="70"/>
      <c r="D37" s="70" t="s">
        <v>56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1"/>
      <c r="R37" s="71"/>
      <c r="S37" s="71"/>
      <c r="T37" s="71"/>
      <c r="U37" s="71"/>
    </row>
    <row r="38" spans="1:21" s="63" customFormat="1" x14ac:dyDescent="0.3">
      <c r="A38" s="70"/>
      <c r="B38" s="70"/>
      <c r="C38" s="70"/>
      <c r="D38" s="70" t="s">
        <v>57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71"/>
      <c r="R38" s="71"/>
      <c r="S38" s="71"/>
      <c r="T38" s="71"/>
      <c r="U38" s="71"/>
    </row>
    <row r="39" spans="1:21" s="63" customFormat="1" x14ac:dyDescent="0.3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  <c r="Q39" s="71"/>
      <c r="R39" s="71"/>
      <c r="S39" s="71"/>
      <c r="T39" s="71"/>
      <c r="U39" s="71"/>
    </row>
    <row r="40" spans="1:21" s="63" customFormat="1" x14ac:dyDescent="0.3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  <c r="Q40" s="71"/>
      <c r="R40" s="71"/>
      <c r="S40" s="71"/>
      <c r="T40" s="71"/>
      <c r="U40" s="71"/>
    </row>
    <row r="41" spans="1:21" s="63" customFormat="1" ht="18" customHeight="1" x14ac:dyDescent="0.3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  <c r="Q41" s="71"/>
      <c r="R41" s="71"/>
      <c r="S41" s="71"/>
      <c r="T41" s="71"/>
      <c r="U41" s="71"/>
    </row>
    <row r="42" spans="1:21" s="63" customFormat="1" x14ac:dyDescent="0.3">
      <c r="A42" s="70"/>
      <c r="B42" s="73" t="s">
        <v>24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1:21" s="63" customFormat="1" x14ac:dyDescent="0.3">
      <c r="A43" s="70"/>
      <c r="B43" s="70" t="s">
        <v>26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70"/>
      <c r="O43" s="70"/>
      <c r="P43" s="71"/>
      <c r="Q43" s="70"/>
      <c r="R43" s="70"/>
      <c r="S43" s="70"/>
      <c r="T43" s="70"/>
      <c r="U43" s="71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42:U42"/>
    <mergeCell ref="B9:B13"/>
    <mergeCell ref="B30:U30"/>
    <mergeCell ref="B23:E23"/>
    <mergeCell ref="B36:U36"/>
    <mergeCell ref="B21:E21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C16:E16" twoDigitTextYear="1"/>
    <ignoredError sqref="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2023-07-17T16:39:11Z</dcterms:modified>
</cp:coreProperties>
</file>